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CAC1DB94-B778-4D6A-8B36-BC0B73441F33}" xr6:coauthVersionLast="45" xr6:coauthVersionMax="45" xr10:uidLastSave="{00000000-0000-0000-0000-000000000000}"/>
  <bookViews>
    <workbookView xWindow="-120" yWindow="-120" windowWidth="29040" windowHeight="15840" xr2:uid="{6732C05C-D87A-4F46-B1D8-E3F6AFB307BA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6" i="2"/>
  <c r="CF5" i="2" s="1"/>
  <c r="BS5" i="2"/>
  <c r="CE7" i="2" s="1"/>
  <c r="CG5" i="2" s="1"/>
  <c r="BS4" i="2"/>
  <c r="BS3" i="2"/>
  <c r="CE5" i="2" s="1"/>
  <c r="BT10" i="2" l="1"/>
  <c r="CJ5" i="2"/>
  <c r="CK5" i="2"/>
  <c r="BT11" i="2"/>
  <c r="CB13" i="2"/>
  <c r="CC13" i="2" s="1"/>
  <c r="BY14" i="2" s="1"/>
  <c r="CI5" i="2"/>
  <c r="BT9" i="2"/>
  <c r="BT12" i="2"/>
  <c r="CL5" i="2"/>
  <c r="BT13" i="2" l="1"/>
  <c r="CE9" i="2"/>
  <c r="BV9" i="2"/>
  <c r="BV11" i="2"/>
  <c r="CE11" i="2"/>
  <c r="CE12" i="2"/>
  <c r="BV12" i="2"/>
  <c r="BV10" i="2"/>
  <c r="CE10" i="2"/>
</calcChain>
</file>

<file path=xl/sharedStrings.xml><?xml version="1.0" encoding="utf-8"?>
<sst xmlns="http://schemas.openxmlformats.org/spreadsheetml/2006/main" count="90" uniqueCount="40">
  <si>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</si>
  <si>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</si>
  <si>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</si>
  <si>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</si>
  <si>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</si>
  <si>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</si>
  <si>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</si>
  <si>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</si>
  <si>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</si>
  <si>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029.24K</t>
  </si>
  <si>
    <t>Pulau Punai</t>
  </si>
  <si>
    <t>0+000</t>
  </si>
  <si>
    <t>BAIK</t>
  </si>
  <si>
    <t>0+130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</si>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</sst>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E950B6F-20E2-4610-AB2C-B8F46FE48EA1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A1C41B9-3584-4BB5-9493-F40AEF690515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8667916-16DE-4BBC-B636-D0A80E154913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3FE14B3-C82F-489E-9B44-00E146E6704A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4F1C9-98D3-40D4-BAEF-6C78E30C7632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33</v>
      </c>
      <c r="BR1" s="116"/>
      <c r="BS1" s="116"/>
      <c r="BT1" s="116"/>
      <c r="BU1" s="116"/>
      <c r="BV1" s="116"/>
      <c r="BW1" t="s">
        <v>33</v>
      </c>
      <c r="BX1" t="s">
        <v>33</v>
      </c>
      <c r="CE1" t="s">
        <v>34</v>
      </c>
    </row>
    <row r="2" spans="1:90" x14ac:dyDescent="0.25">
      <c r="CE2" t="s">
        <v>35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029.24K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Punai</v>
      </c>
      <c r="BT4" s="119"/>
      <c r="BU4" s="119"/>
      <c r="BV4" s="119"/>
      <c r="BW4" s="119"/>
      <c r="CE4" t="s">
        <v>36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130</v>
      </c>
      <c r="BT5" s="120"/>
      <c r="BU5" s="120"/>
      <c r="BV5" s="121"/>
      <c r="BW5" s="122" t="s">
        <v>5</v>
      </c>
      <c r="CE5" t="str">
        <f>BS3</f>
        <v>029.24K</v>
      </c>
      <c r="CF5" t="str">
        <f>CE6</f>
        <v>Pulau Punai</v>
      </c>
      <c r="CG5" s="123">
        <f>CE7</f>
        <v>130</v>
      </c>
      <c r="CI5" s="123">
        <f>CB9</f>
        <v>130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Punai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130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37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130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1</v>
      </c>
      <c r="CB9" s="131">
        <f>CA9*200-70</f>
        <v>130</v>
      </c>
      <c r="CC9" s="131"/>
      <c r="CE9" s="123">
        <f>BT9</f>
        <v>130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130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38</v>
      </c>
      <c r="BR13" s="117"/>
      <c r="BS13" s="117"/>
      <c r="BT13" s="132">
        <f>SUM(BT9:BT12)</f>
        <v>130</v>
      </c>
      <c r="BU13" s="133" t="s">
        <v>5</v>
      </c>
      <c r="BV13" s="134"/>
      <c r="BY13" s="119" t="s">
        <v>39</v>
      </c>
      <c r="BZ13" s="119"/>
      <c r="CA13" s="131"/>
      <c r="CB13" s="131">
        <f>SUM(CB9:CB12)</f>
        <v>130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6">
        <v>1</v>
      </c>
      <c r="D18" s="26"/>
      <c r="E18" s="27" t="s">
        <v>9</v>
      </c>
      <c r="F18" s="27"/>
      <c r="G18" s="27"/>
      <c r="H18" s="27"/>
      <c r="I18" s="27"/>
      <c r="J18" s="27"/>
      <c r="K18" s="26" t="s">
        <v>10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8">
        <v>0.13</v>
      </c>
      <c r="AF18" s="28"/>
      <c r="AG18" s="28"/>
      <c r="AH18" s="28"/>
      <c r="AI18" s="28"/>
      <c r="AJ18" s="28"/>
      <c r="AK18" s="28"/>
      <c r="AL18" s="28"/>
      <c r="AM18" s="28"/>
      <c r="AN18" s="26" t="s">
        <v>11</v>
      </c>
      <c r="AO18" s="26"/>
      <c r="AP18" s="26"/>
      <c r="AQ18" s="26"/>
      <c r="AR18" s="26"/>
      <c r="AS18" s="26" t="s">
        <v>13</v>
      </c>
      <c r="AT18" s="26"/>
      <c r="AU18" s="26"/>
      <c r="AV18" s="26"/>
      <c r="AW18" s="26"/>
      <c r="AX18" s="26" t="s">
        <v>22</v>
      </c>
      <c r="AY18" s="26"/>
      <c r="AZ18" s="26"/>
      <c r="BA18" s="26"/>
      <c r="BB18" s="26"/>
      <c r="BC18" s="1"/>
      <c r="BD18" s="23" t="s">
        <v>21</v>
      </c>
      <c r="BE18" s="24"/>
      <c r="BF18" s="24"/>
      <c r="BG18" s="24"/>
      <c r="BH18" s="24"/>
      <c r="BI18" s="24"/>
      <c r="BJ18" s="24"/>
      <c r="BK18" s="24"/>
      <c r="BL18" s="24"/>
      <c r="BM18" s="24"/>
      <c r="BN18" s="25"/>
      <c r="BO18" s="6"/>
    </row>
    <row r="19" spans="1:67" x14ac:dyDescent="0.25">
      <c r="A19" s="1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29" t="s">
        <v>22</v>
      </c>
      <c r="BE19" s="30"/>
      <c r="BF19" s="31"/>
      <c r="BG19" s="29" t="s">
        <v>12</v>
      </c>
      <c r="BH19" s="30"/>
      <c r="BI19" s="30"/>
      <c r="BJ19" s="30"/>
      <c r="BK19" s="30"/>
      <c r="BL19" s="30"/>
      <c r="BM19" s="30"/>
      <c r="BN19" s="31"/>
      <c r="BO19" s="14"/>
    </row>
    <row r="20" spans="1:67" x14ac:dyDescent="0.25">
      <c r="BD20" s="32" t="s">
        <v>23</v>
      </c>
      <c r="BE20" s="33"/>
      <c r="BF20" s="34"/>
      <c r="BG20" s="32" t="s">
        <v>24</v>
      </c>
      <c r="BH20" s="33"/>
      <c r="BI20" s="33"/>
      <c r="BJ20" s="33"/>
      <c r="BK20" s="33"/>
      <c r="BL20" s="33"/>
      <c r="BM20" s="33"/>
      <c r="BN20" s="34"/>
    </row>
    <row r="21" spans="1:67" x14ac:dyDescent="0.25">
      <c r="BD21" s="23" t="s">
        <v>25</v>
      </c>
      <c r="BE21" s="24"/>
      <c r="BF21" s="25"/>
      <c r="BG21" s="23" t="s">
        <v>26</v>
      </c>
      <c r="BH21" s="24"/>
      <c r="BI21" s="24"/>
      <c r="BJ21" s="24"/>
      <c r="BK21" s="24"/>
      <c r="BL21" s="24"/>
      <c r="BM21" s="24"/>
      <c r="BN21" s="25"/>
    </row>
    <row r="22" spans="1:67" x14ac:dyDescent="0.25">
      <c r="BD22" s="23" t="s">
        <v>27</v>
      </c>
      <c r="BE22" s="24"/>
      <c r="BF22" s="25"/>
      <c r="BG22" s="23" t="s">
        <v>28</v>
      </c>
      <c r="BH22" s="24"/>
      <c r="BI22" s="24"/>
      <c r="BJ22" s="24"/>
      <c r="BK22" s="24"/>
      <c r="BL22" s="24"/>
      <c r="BM22" s="24"/>
      <c r="BN22" s="25"/>
    </row>
  </sheetData>
  <mergeCells count="64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BD18:BN18"/>
    <mergeCell ref="BD19:BF19"/>
    <mergeCell ref="BG19:BN19"/>
    <mergeCell ref="BD20:BF20"/>
    <mergeCell ref="BG20:BN20"/>
    <mergeCell ref="BD21:BF21"/>
    <mergeCell ref="BG21:BN2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3BE05-5937-407E-B091-906F45E9AA32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01" t="s">
        <v>13</v>
      </c>
      <c r="G6" s="10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103"/>
      <c r="C7" s="104"/>
      <c r="D7" s="1"/>
      <c r="E7" s="1"/>
      <c r="F7" s="103"/>
      <c r="G7" s="10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03"/>
      <c r="G8" s="10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105"/>
      <c r="C9" s="106"/>
      <c r="D9" s="1"/>
      <c r="E9" s="1"/>
      <c r="F9" s="105"/>
      <c r="G9" s="10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13</v>
      </c>
      <c r="G20" s="10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65" t="s">
        <v>22</v>
      </c>
      <c r="E34" s="66"/>
      <c r="F34" s="66"/>
      <c r="G34" s="66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4" t="s">
        <v>23</v>
      </c>
      <c r="U34" s="75"/>
      <c r="V34" s="75"/>
      <c r="W34" s="75"/>
      <c r="X34" s="7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3" t="s">
        <v>25</v>
      </c>
      <c r="AM34" s="84"/>
      <c r="AN34" s="84"/>
      <c r="AO34" s="84"/>
      <c r="AP34" s="8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2" t="s">
        <v>27</v>
      </c>
      <c r="BH34" s="93"/>
      <c r="BI34" s="93"/>
      <c r="BJ34" s="93"/>
      <c r="BK34" s="9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68"/>
      <c r="E35" s="69"/>
      <c r="F35" s="69"/>
      <c r="G35" s="69"/>
      <c r="H35" s="70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77"/>
      <c r="U35" s="78"/>
      <c r="V35" s="78"/>
      <c r="W35" s="78"/>
      <c r="X35" s="79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86"/>
      <c r="AM35" s="87"/>
      <c r="AN35" s="87"/>
      <c r="AO35" s="87"/>
      <c r="AP35" s="88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95"/>
      <c r="BH35" s="96"/>
      <c r="BI35" s="96"/>
      <c r="BJ35" s="96"/>
      <c r="BK35" s="9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1"/>
      <c r="E36" s="72"/>
      <c r="F36" s="72"/>
      <c r="G36" s="72"/>
      <c r="H36" s="7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0"/>
      <c r="U36" s="81"/>
      <c r="V36" s="81"/>
      <c r="W36" s="81"/>
      <c r="X36" s="8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9"/>
      <c r="AM36" s="90"/>
      <c r="AN36" s="90"/>
      <c r="AO36" s="90"/>
      <c r="AP36" s="9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98"/>
      <c r="BH36" s="99"/>
      <c r="BI36" s="99"/>
      <c r="BJ36" s="99"/>
      <c r="BK36" s="10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1">
    <mergeCell ref="D34:H36"/>
    <mergeCell ref="T34:X36"/>
    <mergeCell ref="AL34:AP36"/>
    <mergeCell ref="BG34:BK36"/>
    <mergeCell ref="A1:CZ1"/>
    <mergeCell ref="B6:C9"/>
    <mergeCell ref="C12:F14"/>
    <mergeCell ref="F6:G9"/>
    <mergeCell ref="C26:F28"/>
    <mergeCell ref="B20:C23"/>
    <mergeCell ref="F20: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2020-10-21T07:54:05Z</dcterms:created>
  <dcterms:modified xsi:type="dcterms:W3CDTF">2020-10-21T08:04:29Z</dcterms:modified>
</cp:coreProperties>
</file>